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070" activeTab="1"/>
  </bookViews>
  <sheets>
    <sheet name="Итоги ГРБС" sheetId="5" r:id="rId1"/>
    <sheet name="Итоги Казенные" sheetId="6" r:id="rId2"/>
    <sheet name="ГРБС" sheetId="4" r:id="rId3"/>
    <sheet name="Казенные" sheetId="3" r:id="rId4"/>
  </sheets>
  <calcPr calcId="124519"/>
</workbook>
</file>

<file path=xl/calcChain.xml><?xml version="1.0" encoding="utf-8"?>
<calcChain xmlns="http://schemas.openxmlformats.org/spreadsheetml/2006/main">
  <c r="D10" i="6"/>
  <c r="F6"/>
  <c r="AG5" i="3"/>
  <c r="AG6"/>
  <c r="AG7"/>
  <c r="AG8"/>
  <c r="AG9"/>
  <c r="F8" i="6"/>
  <c r="AI5" i="3"/>
  <c r="AI6"/>
  <c r="AG4"/>
  <c r="AI4" s="1"/>
  <c r="C4"/>
  <c r="G4"/>
  <c r="K4"/>
  <c r="P4"/>
  <c r="C5"/>
  <c r="G5"/>
  <c r="K5"/>
  <c r="P5"/>
  <c r="C6"/>
  <c r="G6"/>
  <c r="K6"/>
  <c r="P6"/>
  <c r="C7"/>
  <c r="G7"/>
  <c r="K7"/>
  <c r="P7"/>
  <c r="AI7"/>
  <c r="C8"/>
  <c r="G8"/>
  <c r="K8"/>
  <c r="P8"/>
  <c r="AI8"/>
  <c r="C9"/>
  <c r="G9"/>
  <c r="K9"/>
  <c r="P9"/>
  <c r="AI9"/>
  <c r="AK5" i="4"/>
  <c r="AK6"/>
  <c r="AK4"/>
  <c r="AG4"/>
  <c r="AG5"/>
  <c r="AJ4"/>
  <c r="AJ5"/>
  <c r="AJ6"/>
  <c r="F7" i="6" l="1"/>
  <c r="F9"/>
  <c r="F5"/>
  <c r="F4"/>
  <c r="D7" i="5"/>
  <c r="F6"/>
  <c r="F5"/>
  <c r="F4"/>
  <c r="P5" i="4"/>
  <c r="P6"/>
  <c r="P4"/>
  <c r="K5"/>
  <c r="K6"/>
  <c r="K4"/>
  <c r="G5"/>
  <c r="G6"/>
  <c r="G4"/>
  <c r="C5"/>
  <c r="C6"/>
  <c r="C4"/>
  <c r="F7" i="5" l="1"/>
</calcChain>
</file>

<file path=xl/sharedStrings.xml><?xml version="1.0" encoding="utf-8"?>
<sst xmlns="http://schemas.openxmlformats.org/spreadsheetml/2006/main" count="110" uniqueCount="63">
  <si>
    <t>Наименование главного распорядителя бюджетных средств</t>
  </si>
  <si>
    <t>Р1 
Доля исполненных бюджетных ассигнований, предусмотренных в программном виде</t>
  </si>
  <si>
    <t>Расчёт оценки качества финансового менеджмента ГРБС , имеющих подведомственные учреждения</t>
  </si>
  <si>
    <t>Расчёт оценки качества финансового менеджмента ГРБС , не  имеющих подведомственные учреждения за 2014 год</t>
  </si>
  <si>
    <t>Р2
 Уровень исполнения расходов ГРБС  за счёт средств районного бюджета (без учёта межбюджетных трансфертов, имеющих целевое назначение, из краевого бюджета)</t>
  </si>
  <si>
    <t>Р3 
Доля кассовых расходов (без учёта межбюджетных трансфертов, имеющих целевое назначение, из краевого бюджета), произведенных ГРБС и подведомственными ему учреждениями в 4 квартале 2014 года</t>
  </si>
  <si>
    <t>Р5
Качество Порядка составления, утверждения и ведения бюджетных смет подведомственных ГРБС учреждений</t>
  </si>
  <si>
    <t>Р6
Оценка качества планирования бюджетных ассигнований</t>
  </si>
  <si>
    <t>Р8 
Наличие у ГРБС и подведомственных ему учреждений нереальной к взысканию дебиторской задолженности</t>
  </si>
  <si>
    <t>Р10 
Наличие у ГРБС и подведомственных ему учреждкний просроченной кредиторской задолженности</t>
  </si>
  <si>
    <t>Р12 Соблюдение сроков представления ГРБС годовой бюджетной отчетности</t>
  </si>
  <si>
    <t>Р19 Своевременность утверждения муниципальных заданий подведомственных ГРБС учреждениям на текущий финансовый год и плановый период в установленный срок</t>
  </si>
  <si>
    <t>Р20 Своевременность утверждения планов финансово-хозяйственной деятельности подведомственных ГРБС учреждений на текущий финансовый год и плановый период</t>
  </si>
  <si>
    <t>Р21 
Размещение в полном объёме подведомственными ГРБС учреждениями на официальном сайте www.bus.gov.ru</t>
  </si>
  <si>
    <t>Управление образования администрации Ирбейского района</t>
  </si>
  <si>
    <t>МУ "Управление культуры, спорта и молодёжной политики"</t>
  </si>
  <si>
    <t>Управление социальной защиты населения администрации Ирбейского района</t>
  </si>
  <si>
    <t>Р11 
Изменение кредиторской задолженности ГРБС и подведомственных ему учреждений в течение отчётного периода</t>
  </si>
  <si>
    <t>Р14 
Проведение ГРБС мониторинга результатов деятельности подведомственных ему учреждений</t>
  </si>
  <si>
    <t>Р15
 Наличие нарушений бюджетного законодательства, выявленных в ходе проведения внешних контрольных мероприятий в отчётном финансовом году</t>
  </si>
  <si>
    <t>Р16 
Наличие нарушений, выявленных в ходе проведения ведомственных контрольных мероприятий</t>
  </si>
  <si>
    <t>Р17 
Наличие административного регламента исполнения ГРБС муниципальной функции по осуществлению ведомственного финансового контроля</t>
  </si>
  <si>
    <t xml:space="preserve">Р18 
Исполнение судебных актов по денежным обязательствам ГРБС </t>
  </si>
  <si>
    <t xml:space="preserve">Р22 
Отношение остатков средств субсидий на иные цели и бюджетных инвестиций, предоставляемых бюджетным учреждениям, подведомственным ГРБС, к общему объему бюджетных ассигнований  на предоставление субсидий на иные цели и бюджетных инвестиций </t>
  </si>
  <si>
    <t xml:space="preserve">Р9 
Изменение дебиторской задолженности ГРБС и подведомственных ему учреждений в отчётном периоде по сравнению с началом финансового года (без учёта остатков межбюджетных трансфертов, имеющих целевое назначение, из краевого бюджета)
</t>
  </si>
  <si>
    <t>МКУ ЦБ</t>
  </si>
  <si>
    <t>Администрация района</t>
  </si>
  <si>
    <t>МКУ "ЦИС"</t>
  </si>
  <si>
    <t>МКУ "Муниципальный архив"</t>
  </si>
  <si>
    <t>Райсовет</t>
  </si>
  <si>
    <t>Финансовое управление</t>
  </si>
  <si>
    <t>S</t>
  </si>
  <si>
    <t>Sп</t>
  </si>
  <si>
    <t>Р1 оценка (балл)</t>
  </si>
  <si>
    <t>Ркис</t>
  </si>
  <si>
    <t>Ркпр</t>
  </si>
  <si>
    <t>Р2 оценка (балл)</t>
  </si>
  <si>
    <t>Р3 оценка (балл)</t>
  </si>
  <si>
    <t>Ркис (4 кв)</t>
  </si>
  <si>
    <t>Ркис (год)</t>
  </si>
  <si>
    <t>Р6 оценка (балл)</t>
  </si>
  <si>
    <t>О уточ</t>
  </si>
  <si>
    <t>Рп</t>
  </si>
  <si>
    <t>остаток</t>
  </si>
  <si>
    <t>субсидия на иные цели</t>
  </si>
  <si>
    <t>Р22 оценка</t>
  </si>
  <si>
    <t>№ п/п</t>
  </si>
  <si>
    <t>Главные распорядители бюджетных средств</t>
  </si>
  <si>
    <t>место в рейтинге</t>
  </si>
  <si>
    <r>
      <t xml:space="preserve">ИТОГО по распорядителю
(к-во баллов)
</t>
    </r>
    <r>
      <rPr>
        <b/>
        <sz val="11"/>
        <color indexed="8"/>
        <rFont val="Times New Roman"/>
        <family val="1"/>
        <charset val="204"/>
      </rPr>
      <t xml:space="preserve">КФМ
</t>
    </r>
    <r>
      <rPr>
        <sz val="11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</si>
  <si>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1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</si>
  <si>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1"/>
        <color indexed="8"/>
        <rFont val="Times New Roman"/>
        <family val="1"/>
        <charset val="204"/>
      </rPr>
      <t xml:space="preserve">
(рейтинговая оценка)
</t>
    </r>
    <r>
      <rPr>
        <i/>
        <sz val="11"/>
        <color indexed="8"/>
        <rFont val="Times New Roman"/>
        <family val="1"/>
        <charset val="204"/>
      </rPr>
      <t>макс. рейтинг. оценка = 5</t>
    </r>
  </si>
  <si>
    <t xml:space="preserve">максимальная рейтинговая оценка </t>
  </si>
  <si>
    <t>Среднее значение</t>
  </si>
  <si>
    <t>КФМ</t>
  </si>
  <si>
    <t>макс</t>
  </si>
  <si>
    <t>Р18 оценка Исполнение судебных актов по денежным обязательствам ГРБС</t>
  </si>
  <si>
    <t>Q 
Уровень качества финансового менеджмента
(МАХ=95)</t>
  </si>
  <si>
    <t>S  (исполнено бюджетных ассигнований м/б)</t>
  </si>
  <si>
    <t>Sп  (исполнено по программам м/б)</t>
  </si>
  <si>
    <t>Рейтинговая оценка качества финансового менеджмента Главных распорядителей средств районного бюджета, не имеющих подведомственных учреждений, за 2015 год</t>
  </si>
  <si>
    <t>Рейтинговая оценка качества финансового менеджмента Главных распорядителей средств районного бюджета, имеющих подведомственные учреждения, за 2015 год</t>
  </si>
  <si>
    <t>ё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</si>
</sst>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/>
    <xf numFmtId="1" fontId="0" fillId="2" borderId="1" xfId="0" applyNumberFormat="1" applyFill="1" applyBorder="1"/>
    <xf numFmtId="4" fontId="0" fillId="0" borderId="1" xfId="0" applyNumberFormat="1" applyFill="1" applyBorder="1"/>
    <xf numFmtId="4" fontId="2" fillId="2" borderId="1" xfId="0" applyNumberFormat="1" applyFont="1" applyFill="1" applyBorder="1"/>
    <xf numFmtId="4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3" borderId="7" xfId="0" applyFont="1" applyFill="1" applyBorder="1" applyAlignment="1">
      <alignment wrapText="1"/>
    </xf>
    <xf numFmtId="0" fontId="5" fillId="3" borderId="7" xfId="0" applyFont="1" applyFill="1" applyBorder="1" applyAlignment="1">
      <alignment horizontal="center" wrapText="1"/>
    </xf>
    <xf numFmtId="164" fontId="5" fillId="3" borderId="8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7" fillId="0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4" fontId="4" fillId="0" borderId="7" xfId="0" applyNumberFormat="1" applyFont="1" applyFill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3" fontId="5" fillId="4" borderId="1" xfId="0" applyNumberFormat="1" applyFont="1" applyFill="1" applyBorder="1" applyAlignment="1">
      <alignment horizontal="center" wrapText="1"/>
    </xf>
    <xf numFmtId="4" fontId="5" fillId="4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/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4" sqref="F4:F6"/>
    </sheetView>
  </sheetViews>
  <sheetFormatPr defaultRowHeight="15"/>
  <cols>
    <col min="1" max="1" width="4.7109375" customWidth="1"/>
    <col min="2" max="2" width="29.85546875" customWidth="1"/>
    <col min="3" max="3" width="6.85546875" customWidth="1"/>
    <col min="4" max="4" width="14.7109375" customWidth="1"/>
    <col min="5" max="5" width="14.85546875" customWidth="1"/>
    <col min="6" max="6" width="13.28515625" customWidth="1"/>
  </cols>
  <sheetData>
    <row r="1" spans="1:6" ht="61.5" customHeight="1">
      <c r="A1" s="64" t="s">
        <v>61</v>
      </c>
      <c r="B1" s="64"/>
      <c r="C1" s="64"/>
      <c r="D1" s="64"/>
      <c r="E1" s="64"/>
      <c r="F1" s="64"/>
    </row>
    <row r="2" spans="1:6" ht="118.5">
      <c r="A2" s="18" t="s">
        <v>46</v>
      </c>
      <c r="B2" s="19" t="s">
        <v>47</v>
      </c>
      <c r="C2" s="19" t="s">
        <v>48</v>
      </c>
      <c r="D2" s="19" t="s">
        <v>49</v>
      </c>
      <c r="E2" s="20" t="s">
        <v>50</v>
      </c>
      <c r="F2" s="21" t="s">
        <v>51</v>
      </c>
    </row>
    <row r="3" spans="1:6" ht="29.25">
      <c r="A3" s="22"/>
      <c r="B3" s="23" t="s">
        <v>52</v>
      </c>
      <c r="C3" s="23"/>
      <c r="D3" s="24"/>
      <c r="E3" s="24"/>
      <c r="F3" s="25">
        <v>5</v>
      </c>
    </row>
    <row r="4" spans="1:6" ht="60">
      <c r="A4" s="26" t="s">
        <v>62</v>
      </c>
      <c r="B4" s="1" t="s">
        <v>16</v>
      </c>
      <c r="C4" s="27">
        <v>1</v>
      </c>
      <c r="D4" s="28">
        <v>84</v>
      </c>
      <c r="E4" s="29">
        <v>0.88</v>
      </c>
      <c r="F4" s="30">
        <f>E4*5</f>
        <v>4.4000000000000004</v>
      </c>
    </row>
    <row r="5" spans="1:6" ht="45">
      <c r="A5" s="26">
        <v>2</v>
      </c>
      <c r="B5" s="1" t="s">
        <v>15</v>
      </c>
      <c r="C5" s="27">
        <v>2</v>
      </c>
      <c r="D5" s="28">
        <v>66</v>
      </c>
      <c r="E5" s="29">
        <v>0.69</v>
      </c>
      <c r="F5" s="30">
        <f>E5*5</f>
        <v>3.4499999999999997</v>
      </c>
    </row>
    <row r="6" spans="1:6" ht="45">
      <c r="A6" s="26">
        <v>3</v>
      </c>
      <c r="B6" s="1" t="s">
        <v>14</v>
      </c>
      <c r="C6" s="27">
        <v>3</v>
      </c>
      <c r="D6" s="28">
        <v>52</v>
      </c>
      <c r="E6" s="29">
        <v>0.55000000000000004</v>
      </c>
      <c r="F6" s="30">
        <f t="shared" ref="F6" si="0">E6*5</f>
        <v>2.75</v>
      </c>
    </row>
    <row r="7" spans="1:6">
      <c r="A7" s="31"/>
      <c r="B7" s="32" t="s">
        <v>53</v>
      </c>
      <c r="C7" s="33"/>
      <c r="D7" s="34">
        <f>SUM(D4:D6)/3</f>
        <v>67.333333333333329</v>
      </c>
      <c r="E7" s="35">
        <v>0.71</v>
      </c>
      <c r="F7" s="35">
        <f>SUM(F4:F6)/3</f>
        <v>3.5333333333333332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11"/>
  <sheetViews>
    <sheetView tabSelected="1" workbookViewId="0">
      <selection activeCell="B15" sqref="B15"/>
    </sheetView>
  </sheetViews>
  <sheetFormatPr defaultRowHeight="15"/>
  <cols>
    <col min="1" max="1" width="5.42578125" style="46" customWidth="1"/>
    <col min="2" max="2" width="28.42578125" style="39" customWidth="1"/>
    <col min="3" max="3" width="8.85546875" style="39" customWidth="1"/>
    <col min="4" max="4" width="16.85546875" style="46" customWidth="1"/>
    <col min="5" max="5" width="13.28515625" style="38" customWidth="1"/>
    <col min="6" max="6" width="13.42578125" style="38" customWidth="1"/>
    <col min="7" max="7" width="9.140625" style="38"/>
    <col min="8" max="16384" width="9.140625" style="39"/>
  </cols>
  <sheetData>
    <row r="1" spans="1:87" ht="82.5" customHeight="1">
      <c r="A1" s="64" t="s">
        <v>60</v>
      </c>
      <c r="B1" s="64"/>
      <c r="C1" s="64"/>
      <c r="D1" s="64"/>
      <c r="E1" s="64"/>
      <c r="F1" s="64"/>
      <c r="G1" s="36"/>
      <c r="H1" s="36"/>
      <c r="I1" s="37"/>
      <c r="J1" s="3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</row>
    <row r="2" spans="1:87" s="41" customFormat="1" ht="141.75" customHeight="1">
      <c r="A2" s="53" t="s">
        <v>46</v>
      </c>
      <c r="B2" s="53" t="s">
        <v>47</v>
      </c>
      <c r="C2" s="53" t="s">
        <v>48</v>
      </c>
      <c r="D2" s="53" t="s">
        <v>49</v>
      </c>
      <c r="E2" s="54" t="s">
        <v>50</v>
      </c>
      <c r="F2" s="55" t="s">
        <v>51</v>
      </c>
      <c r="G2" s="40"/>
    </row>
    <row r="3" spans="1:87" s="41" customFormat="1" ht="28.5">
      <c r="A3" s="53"/>
      <c r="B3" s="56" t="s">
        <v>52</v>
      </c>
      <c r="C3" s="56"/>
      <c r="D3" s="57"/>
      <c r="E3" s="57"/>
      <c r="F3" s="58">
        <v>5</v>
      </c>
      <c r="G3" s="40"/>
    </row>
    <row r="4" spans="1:87" s="41" customFormat="1">
      <c r="A4" s="53">
        <v>1</v>
      </c>
      <c r="B4" s="2" t="s">
        <v>30</v>
      </c>
      <c r="C4" s="59">
        <v>1</v>
      </c>
      <c r="D4" s="52">
        <v>56</v>
      </c>
      <c r="E4" s="60">
        <v>0.93</v>
      </c>
      <c r="F4" s="61">
        <f t="shared" ref="F4:F8" si="0">E4*5</f>
        <v>4.6500000000000004</v>
      </c>
      <c r="G4" s="40"/>
    </row>
    <row r="5" spans="1:87" s="41" customFormat="1">
      <c r="A5" s="53">
        <v>2</v>
      </c>
      <c r="B5" s="2" t="s">
        <v>25</v>
      </c>
      <c r="C5" s="59">
        <v>3</v>
      </c>
      <c r="D5" s="52">
        <v>57</v>
      </c>
      <c r="E5" s="60">
        <v>0.88</v>
      </c>
      <c r="F5" s="61">
        <f>E5*5</f>
        <v>4.4000000000000004</v>
      </c>
      <c r="G5" s="40"/>
    </row>
    <row r="6" spans="1:87" s="41" customFormat="1">
      <c r="A6" s="53">
        <v>3</v>
      </c>
      <c r="B6" s="2" t="s">
        <v>29</v>
      </c>
      <c r="C6" s="59">
        <v>4</v>
      </c>
      <c r="D6" s="52">
        <v>55</v>
      </c>
      <c r="E6" s="60">
        <v>0.87</v>
      </c>
      <c r="F6" s="61">
        <f t="shared" ref="F6" si="1">E6*5</f>
        <v>4.3499999999999996</v>
      </c>
      <c r="G6" s="40"/>
    </row>
    <row r="7" spans="1:87" s="41" customFormat="1">
      <c r="A7" s="53">
        <v>4</v>
      </c>
      <c r="B7" s="2" t="s">
        <v>27</v>
      </c>
      <c r="C7" s="31">
        <v>6</v>
      </c>
      <c r="D7" s="52">
        <v>56</v>
      </c>
      <c r="E7" s="60">
        <v>0.86</v>
      </c>
      <c r="F7" s="61">
        <f t="shared" ref="F7" si="2">E7*5</f>
        <v>4.3</v>
      </c>
      <c r="G7" s="40"/>
    </row>
    <row r="8" spans="1:87" s="41" customFormat="1">
      <c r="A8" s="53">
        <v>5</v>
      </c>
      <c r="B8" s="2" t="s">
        <v>26</v>
      </c>
      <c r="C8" s="59">
        <v>2</v>
      </c>
      <c r="D8" s="52">
        <v>50</v>
      </c>
      <c r="E8" s="60">
        <v>0.83</v>
      </c>
      <c r="F8" s="61">
        <f t="shared" si="0"/>
        <v>4.1499999999999995</v>
      </c>
      <c r="G8" s="40"/>
    </row>
    <row r="9" spans="1:87" s="41" customFormat="1">
      <c r="A9" s="53">
        <v>6</v>
      </c>
      <c r="B9" s="2" t="s">
        <v>28</v>
      </c>
      <c r="C9" s="31">
        <v>5</v>
      </c>
      <c r="D9" s="52">
        <v>54</v>
      </c>
      <c r="E9" s="60">
        <v>0.83</v>
      </c>
      <c r="F9" s="61">
        <f>E9*5</f>
        <v>4.1499999999999995</v>
      </c>
      <c r="G9" s="40"/>
    </row>
    <row r="10" spans="1:87" s="43" customFormat="1">
      <c r="A10" s="31"/>
      <c r="B10" s="32" t="s">
        <v>53</v>
      </c>
      <c r="C10" s="32"/>
      <c r="D10" s="34">
        <f>(D4+D8+D5+D9+D7)/6</f>
        <v>45.5</v>
      </c>
      <c r="E10" s="35">
        <v>0.87</v>
      </c>
      <c r="F10" s="35">
        <v>4.33</v>
      </c>
      <c r="G10" s="42"/>
    </row>
    <row r="11" spans="1:87">
      <c r="A11" s="44">
        <v>23</v>
      </c>
      <c r="B11" s="45"/>
      <c r="C11" s="45"/>
      <c r="E11" s="47"/>
      <c r="F11" s="48"/>
      <c r="G11" s="4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D15" sqref="AD15"/>
    </sheetView>
  </sheetViews>
  <sheetFormatPr defaultRowHeight="15"/>
  <cols>
    <col min="1" max="1" width="29.5703125" customWidth="1"/>
    <col min="2" max="2" width="6.85546875" customWidth="1"/>
    <col min="3" max="3" width="14" customWidth="1"/>
    <col min="4" max="5" width="17" customWidth="1"/>
    <col min="6" max="6" width="8" customWidth="1"/>
    <col min="7" max="7" width="16.140625" customWidth="1"/>
    <col min="8" max="8" width="17.140625" customWidth="1"/>
    <col min="9" max="9" width="16.28515625" customWidth="1"/>
    <col min="10" max="10" width="10.5703125" customWidth="1"/>
    <col min="11" max="11" width="19.85546875" customWidth="1"/>
    <col min="12" max="12" width="14.7109375" customWidth="1"/>
    <col min="13" max="13" width="15.85546875" customWidth="1"/>
    <col min="14" max="14" width="17.28515625" customWidth="1"/>
    <col min="15" max="16" width="12.140625" customWidth="1"/>
    <col min="17" max="17" width="13.28515625" customWidth="1"/>
    <col min="18" max="18" width="15.28515625" customWidth="1"/>
    <col min="19" max="19" width="17.7109375" customWidth="1"/>
    <col min="20" max="20" width="20.5703125" customWidth="1"/>
    <col min="21" max="21" width="19.42578125" customWidth="1"/>
    <col min="22" max="23" width="13.7109375" customWidth="1"/>
    <col min="24" max="29" width="13.7109375" style="3" customWidth="1"/>
    <col min="30" max="30" width="16" style="3" customWidth="1"/>
    <col min="31" max="31" width="18.42578125" style="3" customWidth="1"/>
    <col min="32" max="32" width="12.85546875" style="3" customWidth="1"/>
    <col min="33" max="33" width="20.42578125" style="3" customWidth="1"/>
    <col min="34" max="34" width="16.42578125" style="3" customWidth="1"/>
    <col min="35" max="35" width="14.85546875" customWidth="1"/>
    <col min="36" max="37" width="14.7109375" customWidth="1"/>
  </cols>
  <sheetData>
    <row r="1" spans="1:37">
      <c r="G1" t="s">
        <v>2</v>
      </c>
    </row>
    <row r="3" spans="1:37" s="6" customFormat="1" ht="190.5" customHeight="1">
      <c r="A3" s="4" t="s">
        <v>0</v>
      </c>
      <c r="B3" s="9" t="s">
        <v>33</v>
      </c>
      <c r="C3" s="9" t="s">
        <v>1</v>
      </c>
      <c r="D3" s="5" t="s">
        <v>31</v>
      </c>
      <c r="E3" s="5" t="s">
        <v>32</v>
      </c>
      <c r="F3" s="9" t="s">
        <v>36</v>
      </c>
      <c r="G3" s="9" t="s">
        <v>4</v>
      </c>
      <c r="H3" s="5" t="s">
        <v>34</v>
      </c>
      <c r="I3" s="5" t="s">
        <v>35</v>
      </c>
      <c r="J3" s="9" t="s">
        <v>37</v>
      </c>
      <c r="K3" s="9" t="s">
        <v>5</v>
      </c>
      <c r="L3" s="5" t="s">
        <v>38</v>
      </c>
      <c r="M3" s="5" t="s">
        <v>39</v>
      </c>
      <c r="N3" s="9" t="s">
        <v>6</v>
      </c>
      <c r="O3" s="9" t="s">
        <v>40</v>
      </c>
      <c r="P3" s="5" t="s">
        <v>7</v>
      </c>
      <c r="Q3" s="5" t="s">
        <v>41</v>
      </c>
      <c r="R3" s="5" t="s">
        <v>42</v>
      </c>
      <c r="S3" s="9" t="s">
        <v>8</v>
      </c>
      <c r="T3" s="9" t="s">
        <v>24</v>
      </c>
      <c r="U3" s="9" t="s">
        <v>9</v>
      </c>
      <c r="V3" s="9" t="s">
        <v>17</v>
      </c>
      <c r="W3" s="9" t="s">
        <v>10</v>
      </c>
      <c r="X3" s="9" t="s">
        <v>18</v>
      </c>
      <c r="Y3" s="9" t="s">
        <v>19</v>
      </c>
      <c r="Z3" s="9" t="s">
        <v>20</v>
      </c>
      <c r="AA3" s="9" t="s">
        <v>21</v>
      </c>
      <c r="AB3" s="9" t="s">
        <v>56</v>
      </c>
      <c r="AC3" s="9" t="s">
        <v>11</v>
      </c>
      <c r="AD3" s="9" t="s">
        <v>12</v>
      </c>
      <c r="AE3" s="9" t="s">
        <v>13</v>
      </c>
      <c r="AF3" s="9" t="s">
        <v>45</v>
      </c>
      <c r="AG3" s="9" t="s">
        <v>23</v>
      </c>
      <c r="AH3" s="16" t="s">
        <v>43</v>
      </c>
      <c r="AI3" s="62" t="s">
        <v>44</v>
      </c>
      <c r="AJ3" s="49" t="s">
        <v>54</v>
      </c>
      <c r="AK3" s="5" t="s">
        <v>57</v>
      </c>
    </row>
    <row r="4" spans="1:37" ht="45">
      <c r="A4" s="1" t="s">
        <v>14</v>
      </c>
      <c r="B4" s="10">
        <v>5</v>
      </c>
      <c r="C4" s="11">
        <f>E4/D4*100</f>
        <v>100</v>
      </c>
      <c r="D4" s="7">
        <v>142646401.56999999</v>
      </c>
      <c r="E4" s="7">
        <v>142646401.56999999</v>
      </c>
      <c r="F4" s="12">
        <v>4</v>
      </c>
      <c r="G4" s="11">
        <f>H4/I4*100</f>
        <v>99.989178925006954</v>
      </c>
      <c r="H4" s="7">
        <v>120580699.31</v>
      </c>
      <c r="I4" s="7">
        <v>120593748.84999999</v>
      </c>
      <c r="J4" s="11">
        <v>4</v>
      </c>
      <c r="K4" s="11">
        <f>L4/M4*100</f>
        <v>27.2603431876713</v>
      </c>
      <c r="L4" s="13">
        <v>32870712.449999999</v>
      </c>
      <c r="M4" s="7">
        <v>120580699.31</v>
      </c>
      <c r="N4" s="11">
        <v>0</v>
      </c>
      <c r="O4" s="11">
        <v>2</v>
      </c>
      <c r="P4" s="7">
        <f>Q4/R4*100</f>
        <v>11.212033706542291</v>
      </c>
      <c r="Q4" s="7">
        <v>41395477.969999999</v>
      </c>
      <c r="R4" s="7">
        <v>369205793.11000001</v>
      </c>
      <c r="S4" s="11">
        <v>5</v>
      </c>
      <c r="T4" s="11">
        <v>5</v>
      </c>
      <c r="U4" s="11">
        <v>0</v>
      </c>
      <c r="V4" s="11">
        <v>0</v>
      </c>
      <c r="W4" s="11">
        <v>5</v>
      </c>
      <c r="X4" s="15">
        <v>0</v>
      </c>
      <c r="Y4" s="15">
        <v>2</v>
      </c>
      <c r="Z4" s="15">
        <v>5</v>
      </c>
      <c r="AA4" s="15">
        <v>0</v>
      </c>
      <c r="AB4" s="15">
        <v>0</v>
      </c>
      <c r="AC4" s="15">
        <v>5</v>
      </c>
      <c r="AD4" s="15">
        <v>5</v>
      </c>
      <c r="AE4" s="15">
        <v>0</v>
      </c>
      <c r="AF4" s="15">
        <v>5</v>
      </c>
      <c r="AG4" s="15">
        <f>AH4/AI4*100</f>
        <v>3.8358551126434028E-3</v>
      </c>
      <c r="AH4" s="8">
        <v>1227</v>
      </c>
      <c r="AI4" s="7">
        <v>31987652.399999999</v>
      </c>
      <c r="AJ4" s="51">
        <f>B4+F4+J4+N4+O4+S4+T4+U4+V4+W4+X4+Y4+Z4+AA4+AB4+AC4+AD4+AE4+AF4</f>
        <v>52</v>
      </c>
      <c r="AK4" s="2">
        <f>ROUND(AJ4/95, 2)</f>
        <v>0.55000000000000004</v>
      </c>
    </row>
    <row r="5" spans="1:37" ht="45">
      <c r="A5" s="1" t="s">
        <v>15</v>
      </c>
      <c r="B5" s="10">
        <v>5</v>
      </c>
      <c r="C5" s="11">
        <f t="shared" ref="C5:C6" si="0">E5/D5*100</f>
        <v>99.804245203836686</v>
      </c>
      <c r="D5" s="7">
        <v>36385519.740000002</v>
      </c>
      <c r="E5" s="7">
        <v>36314293.340000004</v>
      </c>
      <c r="F5" s="12">
        <v>4</v>
      </c>
      <c r="G5" s="11">
        <f t="shared" ref="G5:G6" si="1">H5/I5*100</f>
        <v>99.909799820907594</v>
      </c>
      <c r="H5" s="7">
        <v>34587773.600000001</v>
      </c>
      <c r="I5" s="7">
        <v>34619000</v>
      </c>
      <c r="J5" s="11">
        <v>3</v>
      </c>
      <c r="K5" s="11">
        <f t="shared" ref="K5:K6" si="2">L5/M5*100</f>
        <v>30.616665768854222</v>
      </c>
      <c r="L5" s="13">
        <v>10589623.039999999</v>
      </c>
      <c r="M5" s="7">
        <v>34587773.600000001</v>
      </c>
      <c r="N5" s="11">
        <v>3</v>
      </c>
      <c r="O5" s="11">
        <v>4</v>
      </c>
      <c r="P5" s="7">
        <f t="shared" ref="P5:P6" si="3">Q5/R5*100</f>
        <v>3.2798706817349954</v>
      </c>
      <c r="Q5" s="7">
        <v>1193406.8500000001</v>
      </c>
      <c r="R5" s="7">
        <v>36385789.740000002</v>
      </c>
      <c r="S5" s="11">
        <v>5</v>
      </c>
      <c r="T5" s="11">
        <v>5</v>
      </c>
      <c r="U5" s="11">
        <v>5</v>
      </c>
      <c r="V5" s="11">
        <v>5</v>
      </c>
      <c r="W5" s="11">
        <v>5</v>
      </c>
      <c r="X5" s="15">
        <v>0</v>
      </c>
      <c r="Y5" s="15">
        <v>2</v>
      </c>
      <c r="Z5" s="15">
        <v>0</v>
      </c>
      <c r="AA5" s="15">
        <v>0</v>
      </c>
      <c r="AB5" s="15">
        <v>5</v>
      </c>
      <c r="AC5" s="15">
        <v>5</v>
      </c>
      <c r="AD5" s="15">
        <v>5</v>
      </c>
      <c r="AE5" s="15">
        <v>0</v>
      </c>
      <c r="AF5" s="15">
        <v>5</v>
      </c>
      <c r="AG5" s="15">
        <f t="shared" ref="AG5" si="4">AH5/AI5*100</f>
        <v>0</v>
      </c>
      <c r="AH5" s="8">
        <v>0</v>
      </c>
      <c r="AI5" s="7">
        <v>957975</v>
      </c>
      <c r="AJ5" s="51">
        <f t="shared" ref="AJ5:AJ6" si="5">B5+F5+J5+N5+O5+S5+T5+U5+V5+W5+X5+Y5+Z5+AA5+AB5+AC5+AD5+AE5+AF5</f>
        <v>66</v>
      </c>
      <c r="AK5" s="2">
        <f t="shared" ref="AK5:AK6" si="6">ROUND(AJ5/95, 2)</f>
        <v>0.69</v>
      </c>
    </row>
    <row r="6" spans="1:37" ht="66.75" customHeight="1">
      <c r="A6" s="1" t="s">
        <v>16</v>
      </c>
      <c r="B6" s="10">
        <v>5</v>
      </c>
      <c r="C6" s="11">
        <f t="shared" si="0"/>
        <v>100</v>
      </c>
      <c r="D6" s="7">
        <v>1621549.53</v>
      </c>
      <c r="E6" s="7">
        <v>1621549.53</v>
      </c>
      <c r="F6" s="12">
        <v>4</v>
      </c>
      <c r="G6" s="11">
        <f t="shared" si="1"/>
        <v>98.557480053875054</v>
      </c>
      <c r="H6" s="7">
        <v>1368479.53</v>
      </c>
      <c r="I6" s="7">
        <v>1388509.05</v>
      </c>
      <c r="J6" s="11">
        <v>4</v>
      </c>
      <c r="K6" s="11">
        <f t="shared" si="2"/>
        <v>28.215229496344751</v>
      </c>
      <c r="L6" s="13">
        <v>386119.64</v>
      </c>
      <c r="M6" s="7">
        <v>1368479.53</v>
      </c>
      <c r="N6" s="11">
        <v>3</v>
      </c>
      <c r="O6" s="11">
        <v>3</v>
      </c>
      <c r="P6" s="7">
        <f t="shared" si="3"/>
        <v>6.8839243201953035</v>
      </c>
      <c r="Q6" s="7">
        <v>2037621.57</v>
      </c>
      <c r="R6" s="7">
        <v>29599709.050000001</v>
      </c>
      <c r="S6" s="11">
        <v>5</v>
      </c>
      <c r="T6" s="11">
        <v>5</v>
      </c>
      <c r="U6" s="11">
        <v>5</v>
      </c>
      <c r="V6" s="11">
        <v>5</v>
      </c>
      <c r="W6" s="11">
        <v>5</v>
      </c>
      <c r="X6" s="15">
        <v>5</v>
      </c>
      <c r="Y6" s="15">
        <v>0</v>
      </c>
      <c r="Z6" s="15">
        <v>5</v>
      </c>
      <c r="AA6" s="15">
        <v>5</v>
      </c>
      <c r="AB6" s="15">
        <v>5</v>
      </c>
      <c r="AC6" s="15">
        <v>5</v>
      </c>
      <c r="AD6" s="15">
        <v>5</v>
      </c>
      <c r="AE6" s="15">
        <v>5</v>
      </c>
      <c r="AF6" s="15">
        <v>5</v>
      </c>
      <c r="AG6" s="15">
        <v>0</v>
      </c>
      <c r="AH6" s="8">
        <v>0</v>
      </c>
      <c r="AI6" s="7">
        <v>668617.52</v>
      </c>
      <c r="AJ6" s="51">
        <f t="shared" si="5"/>
        <v>84</v>
      </c>
      <c r="AK6" s="2">
        <f t="shared" si="6"/>
        <v>0.88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4" sqref="P4:R9"/>
    </sheetView>
  </sheetViews>
  <sheetFormatPr defaultRowHeight="15"/>
  <cols>
    <col min="1" max="1" width="21.42578125" customWidth="1"/>
    <col min="2" max="2" width="8.85546875" customWidth="1"/>
    <col min="3" max="3" width="12.7109375" customWidth="1"/>
    <col min="4" max="4" width="15.5703125" customWidth="1"/>
    <col min="5" max="5" width="14.28515625" customWidth="1"/>
    <col min="6" max="6" width="10.7109375" customWidth="1"/>
    <col min="7" max="7" width="16.85546875" customWidth="1"/>
    <col min="8" max="8" width="14.42578125" customWidth="1"/>
    <col min="9" max="9" width="16.85546875" customWidth="1"/>
    <col min="10" max="10" width="9" customWidth="1"/>
    <col min="11" max="11" width="15" customWidth="1"/>
    <col min="12" max="12" width="16.85546875" customWidth="1"/>
    <col min="13" max="13" width="14.5703125" customWidth="1"/>
    <col min="14" max="14" width="16.85546875" customWidth="1"/>
    <col min="15" max="15" width="8.28515625" customWidth="1"/>
    <col min="16" max="16" width="16.85546875" customWidth="1"/>
    <col min="17" max="17" width="13.85546875" customWidth="1"/>
    <col min="18" max="18" width="14.5703125" customWidth="1"/>
    <col min="19" max="23" width="16.85546875" customWidth="1"/>
    <col min="24" max="24" width="14" customWidth="1"/>
    <col min="25" max="25" width="13.5703125" customWidth="1"/>
    <col min="26" max="26" width="13.85546875" customWidth="1"/>
    <col min="27" max="27" width="11.5703125" customWidth="1"/>
    <col min="28" max="28" width="17.5703125" customWidth="1"/>
    <col min="29" max="29" width="13.28515625" customWidth="1"/>
    <col min="30" max="30" width="12.28515625" customWidth="1"/>
    <col min="31" max="32" width="17.42578125" customWidth="1"/>
    <col min="33" max="33" width="11.7109375" customWidth="1"/>
    <col min="34" max="34" width="9.140625" customWidth="1"/>
    <col min="35" max="35" width="9.42578125" style="3" customWidth="1"/>
  </cols>
  <sheetData>
    <row r="1" spans="1:35">
      <c r="D1" t="s">
        <v>3</v>
      </c>
    </row>
    <row r="2" spans="1:35">
      <c r="AC2">
        <v>0</v>
      </c>
      <c r="AD2">
        <v>0</v>
      </c>
      <c r="AF2">
        <v>0</v>
      </c>
    </row>
    <row r="3" spans="1:35" s="6" customFormat="1" ht="232.5" customHeight="1">
      <c r="A3" s="4" t="s">
        <v>0</v>
      </c>
      <c r="B3" s="9" t="s">
        <v>33</v>
      </c>
      <c r="C3" s="9" t="s">
        <v>1</v>
      </c>
      <c r="D3" s="5" t="s">
        <v>58</v>
      </c>
      <c r="E3" s="5" t="s">
        <v>59</v>
      </c>
      <c r="F3" s="9" t="s">
        <v>36</v>
      </c>
      <c r="G3" s="9" t="s">
        <v>4</v>
      </c>
      <c r="H3" s="5" t="s">
        <v>34</v>
      </c>
      <c r="I3" s="5" t="s">
        <v>35</v>
      </c>
      <c r="J3" s="9" t="s">
        <v>37</v>
      </c>
      <c r="K3" s="9" t="s">
        <v>5</v>
      </c>
      <c r="L3" s="5" t="s">
        <v>38</v>
      </c>
      <c r="M3" s="5" t="s">
        <v>39</v>
      </c>
      <c r="N3" s="9" t="s">
        <v>6</v>
      </c>
      <c r="O3" s="9" t="s">
        <v>40</v>
      </c>
      <c r="P3" s="5" t="s">
        <v>7</v>
      </c>
      <c r="Q3" s="5" t="s">
        <v>41</v>
      </c>
      <c r="R3" s="5" t="s">
        <v>42</v>
      </c>
      <c r="S3" s="9" t="s">
        <v>8</v>
      </c>
      <c r="T3" s="9" t="s">
        <v>24</v>
      </c>
      <c r="U3" s="9" t="s">
        <v>9</v>
      </c>
      <c r="V3" s="9" t="s">
        <v>17</v>
      </c>
      <c r="W3" s="9" t="s">
        <v>10</v>
      </c>
      <c r="X3" s="9" t="s">
        <v>18</v>
      </c>
      <c r="Y3" s="9" t="s">
        <v>19</v>
      </c>
      <c r="Z3" s="9" t="s">
        <v>20</v>
      </c>
      <c r="AA3" s="9" t="s">
        <v>21</v>
      </c>
      <c r="AB3" s="9" t="s">
        <v>22</v>
      </c>
      <c r="AC3" s="9" t="s">
        <v>11</v>
      </c>
      <c r="AD3" s="9" t="s">
        <v>12</v>
      </c>
      <c r="AE3" s="9" t="s">
        <v>13</v>
      </c>
      <c r="AF3" s="9" t="s">
        <v>23</v>
      </c>
      <c r="AG3" s="49" t="s">
        <v>54</v>
      </c>
      <c r="AH3" s="17" t="s">
        <v>55</v>
      </c>
      <c r="AI3" s="16"/>
    </row>
    <row r="4" spans="1:35">
      <c r="A4" s="1" t="s">
        <v>25</v>
      </c>
      <c r="B4" s="11">
        <v>5</v>
      </c>
      <c r="C4" s="11">
        <f>E4/D4*100</f>
        <v>100</v>
      </c>
      <c r="D4" s="13">
        <v>6304000</v>
      </c>
      <c r="E4" s="13">
        <v>6304000</v>
      </c>
      <c r="F4" s="11">
        <v>5</v>
      </c>
      <c r="G4" s="11">
        <f>H4/I4*100</f>
        <v>100</v>
      </c>
      <c r="H4" s="13">
        <v>6304000</v>
      </c>
      <c r="I4" s="13">
        <v>6304000</v>
      </c>
      <c r="J4" s="14">
        <v>3</v>
      </c>
      <c r="K4" s="14">
        <f>L4/M4*100</f>
        <v>30.314631662436547</v>
      </c>
      <c r="L4" s="13">
        <v>1911034.38</v>
      </c>
      <c r="M4" s="13">
        <v>6304000</v>
      </c>
      <c r="N4" s="11">
        <v>5</v>
      </c>
      <c r="O4" s="11">
        <v>4</v>
      </c>
      <c r="P4" s="13">
        <f>Q4/R4*100</f>
        <v>4.2829949238578684E-2</v>
      </c>
      <c r="Q4" s="13">
        <v>2700</v>
      </c>
      <c r="R4" s="13">
        <v>6304000</v>
      </c>
      <c r="S4" s="11">
        <v>5</v>
      </c>
      <c r="T4" s="11">
        <v>5</v>
      </c>
      <c r="U4" s="11">
        <v>5</v>
      </c>
      <c r="V4" s="11">
        <v>5</v>
      </c>
      <c r="W4" s="11">
        <v>5</v>
      </c>
      <c r="X4" s="11">
        <v>0</v>
      </c>
      <c r="Y4" s="11">
        <v>5</v>
      </c>
      <c r="Z4" s="11">
        <v>0</v>
      </c>
      <c r="AA4" s="11">
        <v>0</v>
      </c>
      <c r="AB4" s="11">
        <v>5</v>
      </c>
      <c r="AC4" s="11">
        <v>0</v>
      </c>
      <c r="AD4" s="11">
        <v>0</v>
      </c>
      <c r="AE4" s="11">
        <v>0</v>
      </c>
      <c r="AF4" s="11">
        <v>0</v>
      </c>
      <c r="AG4" s="15">
        <f>B4+F4+J4+N4+O4+S4+T4+U4+V4+W4+X4+Y4+Z4+AA4+AB4+AC4+AD4+AE4+AF4</f>
        <v>57</v>
      </c>
      <c r="AH4" s="63">
        <v>65</v>
      </c>
      <c r="AI4" s="50">
        <f>ROUND(AG4/AH4,2)</f>
        <v>0.88</v>
      </c>
    </row>
    <row r="5" spans="1:35" ht="30">
      <c r="A5" s="1" t="s">
        <v>26</v>
      </c>
      <c r="B5" s="11">
        <v>3</v>
      </c>
      <c r="C5" s="11">
        <f t="shared" ref="C5:C9" si="0">E5/D5*100</f>
        <v>55.94150829492375</v>
      </c>
      <c r="D5" s="13">
        <v>62963995.240000002</v>
      </c>
      <c r="E5" s="13">
        <v>35223008.619999997</v>
      </c>
      <c r="F5" s="11">
        <v>4</v>
      </c>
      <c r="G5" s="11">
        <f t="shared" ref="G5:G9" si="1">H5/I5*100</f>
        <v>99.852880441846963</v>
      </c>
      <c r="H5" s="13">
        <v>44464881.829999998</v>
      </c>
      <c r="I5" s="13">
        <v>44530394.75</v>
      </c>
      <c r="J5" s="14">
        <v>3</v>
      </c>
      <c r="K5" s="14">
        <f t="shared" ref="K5:K9" si="2">L5/M5*100</f>
        <v>30.314335415383248</v>
      </c>
      <c r="L5" s="13">
        <v>13479233.42</v>
      </c>
      <c r="M5" s="13">
        <v>44464881.829999998</v>
      </c>
      <c r="N5" s="11">
        <v>5</v>
      </c>
      <c r="O5" s="11">
        <v>0</v>
      </c>
      <c r="P5" s="13">
        <f t="shared" ref="P5:P9" si="3">Q5/R5*100</f>
        <v>24.096300516177212</v>
      </c>
      <c r="Q5" s="13">
        <v>10730177.74</v>
      </c>
      <c r="R5" s="13">
        <v>44530394.75</v>
      </c>
      <c r="S5" s="11">
        <v>5</v>
      </c>
      <c r="T5" s="11">
        <v>5</v>
      </c>
      <c r="U5" s="11">
        <v>5</v>
      </c>
      <c r="V5" s="11">
        <v>5</v>
      </c>
      <c r="W5" s="11">
        <v>5</v>
      </c>
      <c r="X5" s="11">
        <v>0</v>
      </c>
      <c r="Y5" s="11">
        <v>5</v>
      </c>
      <c r="Z5" s="11">
        <v>0</v>
      </c>
      <c r="AA5" s="11">
        <v>0</v>
      </c>
      <c r="AB5" s="11">
        <v>5</v>
      </c>
      <c r="AC5" s="11">
        <v>0</v>
      </c>
      <c r="AD5" s="11">
        <v>0</v>
      </c>
      <c r="AE5" s="11">
        <v>0</v>
      </c>
      <c r="AF5" s="11">
        <v>0</v>
      </c>
      <c r="AG5" s="15">
        <f t="shared" ref="AG5:AG9" si="4">B5+F5+J5+N5+O5+S5+T5+U5+V5+W5+X5+Y5+Z5+AA5+AB5+AC5+AD5+AE5+AF5</f>
        <v>50</v>
      </c>
      <c r="AH5" s="63">
        <v>60</v>
      </c>
      <c r="AI5" s="50">
        <f t="shared" ref="AI5:AI9" si="5">ROUND(AG5/AH5,2)</f>
        <v>0.83</v>
      </c>
    </row>
    <row r="6" spans="1:35">
      <c r="A6" s="1" t="s">
        <v>27</v>
      </c>
      <c r="B6" s="11">
        <v>5</v>
      </c>
      <c r="C6" s="11">
        <f t="shared" si="0"/>
        <v>100</v>
      </c>
      <c r="D6" s="13">
        <v>2033722.21</v>
      </c>
      <c r="E6" s="13">
        <v>2033722.21</v>
      </c>
      <c r="F6" s="11">
        <v>4</v>
      </c>
      <c r="G6" s="11">
        <f t="shared" si="1"/>
        <v>99.986342674532935</v>
      </c>
      <c r="H6" s="13">
        <v>2033722.21</v>
      </c>
      <c r="I6" s="13">
        <v>2034000</v>
      </c>
      <c r="J6" s="14">
        <v>4</v>
      </c>
      <c r="K6" s="14">
        <f t="shared" si="2"/>
        <v>27.740472972461667</v>
      </c>
      <c r="L6" s="13">
        <v>564164.16</v>
      </c>
      <c r="M6" s="13">
        <v>2033722.21</v>
      </c>
      <c r="N6" s="11">
        <v>5</v>
      </c>
      <c r="O6" s="11">
        <v>3</v>
      </c>
      <c r="P6" s="13">
        <f t="shared" si="3"/>
        <v>7.5373264503441488</v>
      </c>
      <c r="Q6" s="13">
        <v>153309.22</v>
      </c>
      <c r="R6" s="13">
        <v>2034000</v>
      </c>
      <c r="S6" s="11">
        <v>5</v>
      </c>
      <c r="T6" s="11">
        <v>5</v>
      </c>
      <c r="U6" s="11">
        <v>5</v>
      </c>
      <c r="V6" s="11">
        <v>5</v>
      </c>
      <c r="W6" s="11">
        <v>5</v>
      </c>
      <c r="X6" s="11">
        <v>0</v>
      </c>
      <c r="Y6" s="11">
        <v>5</v>
      </c>
      <c r="Z6" s="11">
        <v>0</v>
      </c>
      <c r="AA6" s="11">
        <v>0</v>
      </c>
      <c r="AB6" s="11">
        <v>5</v>
      </c>
      <c r="AC6" s="11">
        <v>0</v>
      </c>
      <c r="AD6" s="11">
        <v>0</v>
      </c>
      <c r="AE6" s="11">
        <v>0</v>
      </c>
      <c r="AF6" s="11">
        <v>0</v>
      </c>
      <c r="AG6" s="15">
        <f t="shared" si="4"/>
        <v>56</v>
      </c>
      <c r="AH6" s="63">
        <v>65</v>
      </c>
      <c r="AI6" s="50">
        <f t="shared" si="5"/>
        <v>0.86</v>
      </c>
    </row>
    <row r="7" spans="1:35" ht="30.75" customHeight="1">
      <c r="A7" s="1" t="s">
        <v>28</v>
      </c>
      <c r="B7" s="11">
        <v>5</v>
      </c>
      <c r="C7" s="11">
        <f t="shared" si="0"/>
        <v>100</v>
      </c>
      <c r="D7" s="13">
        <v>466946.26</v>
      </c>
      <c r="E7" s="13">
        <v>466946.26</v>
      </c>
      <c r="F7" s="11">
        <v>5</v>
      </c>
      <c r="G7" s="11">
        <f t="shared" si="1"/>
        <v>100</v>
      </c>
      <c r="H7" s="13">
        <v>466946.26</v>
      </c>
      <c r="I7" s="13">
        <v>466946.26</v>
      </c>
      <c r="J7" s="14">
        <v>3</v>
      </c>
      <c r="K7" s="14">
        <f t="shared" si="2"/>
        <v>33.630289704001484</v>
      </c>
      <c r="L7" s="13">
        <v>157035.38</v>
      </c>
      <c r="M7" s="13">
        <v>466946.26</v>
      </c>
      <c r="N7" s="11">
        <v>5</v>
      </c>
      <c r="O7" s="11">
        <v>1</v>
      </c>
      <c r="P7" s="13">
        <f t="shared" si="3"/>
        <v>17.881500967584575</v>
      </c>
      <c r="Q7" s="13">
        <v>83497</v>
      </c>
      <c r="R7" s="13">
        <v>466946.26</v>
      </c>
      <c r="S7" s="11">
        <v>5</v>
      </c>
      <c r="T7" s="11">
        <v>5</v>
      </c>
      <c r="U7" s="11">
        <v>5</v>
      </c>
      <c r="V7" s="11">
        <v>5</v>
      </c>
      <c r="W7" s="11">
        <v>5</v>
      </c>
      <c r="X7" s="11">
        <v>0</v>
      </c>
      <c r="Y7" s="11">
        <v>5</v>
      </c>
      <c r="Z7" s="11">
        <v>0</v>
      </c>
      <c r="AA7" s="11">
        <v>0</v>
      </c>
      <c r="AB7" s="11">
        <v>5</v>
      </c>
      <c r="AC7" s="11">
        <v>0</v>
      </c>
      <c r="AD7" s="11">
        <v>0</v>
      </c>
      <c r="AE7" s="11">
        <v>0</v>
      </c>
      <c r="AF7" s="11">
        <v>0</v>
      </c>
      <c r="AG7" s="15">
        <f t="shared" si="4"/>
        <v>54</v>
      </c>
      <c r="AH7" s="63">
        <v>65</v>
      </c>
      <c r="AI7" s="50">
        <f t="shared" si="5"/>
        <v>0.83</v>
      </c>
    </row>
    <row r="8" spans="1:35">
      <c r="A8" s="1" t="s">
        <v>29</v>
      </c>
      <c r="B8" s="11">
        <v>0</v>
      </c>
      <c r="C8" s="11">
        <f t="shared" si="0"/>
        <v>0</v>
      </c>
      <c r="D8" s="13">
        <v>2754634.76</v>
      </c>
      <c r="E8" s="13">
        <v>0</v>
      </c>
      <c r="F8" s="11">
        <v>4</v>
      </c>
      <c r="G8" s="11">
        <f t="shared" si="1"/>
        <v>99.986742649727759</v>
      </c>
      <c r="H8" s="13">
        <v>2754634.76</v>
      </c>
      <c r="I8" s="13">
        <v>2755000</v>
      </c>
      <c r="J8" s="14">
        <v>3</v>
      </c>
      <c r="K8" s="14">
        <f t="shared" si="2"/>
        <v>32.388319604302104</v>
      </c>
      <c r="L8" s="13">
        <v>892179.91</v>
      </c>
      <c r="M8" s="13">
        <v>2754634.76</v>
      </c>
      <c r="N8" s="11">
        <v>5</v>
      </c>
      <c r="O8" s="11">
        <v>1</v>
      </c>
      <c r="P8" s="13">
        <f t="shared" si="3"/>
        <v>16.106586206896552</v>
      </c>
      <c r="Q8" s="13">
        <v>443736.45</v>
      </c>
      <c r="R8" s="13">
        <v>2755000</v>
      </c>
      <c r="S8" s="11">
        <v>5</v>
      </c>
      <c r="T8" s="11">
        <v>5</v>
      </c>
      <c r="U8" s="11">
        <v>5</v>
      </c>
      <c r="V8" s="11">
        <v>5</v>
      </c>
      <c r="W8" s="11">
        <v>5</v>
      </c>
      <c r="X8" s="11">
        <v>0</v>
      </c>
      <c r="Y8" s="11">
        <v>5</v>
      </c>
      <c r="Z8" s="11">
        <v>0</v>
      </c>
      <c r="AA8" s="11">
        <v>0</v>
      </c>
      <c r="AB8" s="11">
        <v>5</v>
      </c>
      <c r="AC8" s="11">
        <v>0</v>
      </c>
      <c r="AD8" s="11">
        <v>0</v>
      </c>
      <c r="AE8" s="11">
        <v>0</v>
      </c>
      <c r="AF8" s="11">
        <v>0</v>
      </c>
      <c r="AG8" s="15">
        <f t="shared" si="4"/>
        <v>48</v>
      </c>
      <c r="AH8" s="63">
        <v>55</v>
      </c>
      <c r="AI8" s="50">
        <f t="shared" si="5"/>
        <v>0.87</v>
      </c>
    </row>
    <row r="9" spans="1:35" ht="30">
      <c r="A9" s="1" t="s">
        <v>30</v>
      </c>
      <c r="B9" s="11">
        <v>5</v>
      </c>
      <c r="C9" s="11">
        <f t="shared" si="0"/>
        <v>100</v>
      </c>
      <c r="D9" s="13">
        <v>6301818.9100000001</v>
      </c>
      <c r="E9" s="13">
        <v>6301818.9100000001</v>
      </c>
      <c r="F9" s="11">
        <v>4</v>
      </c>
      <c r="G9" s="11">
        <f t="shared" si="1"/>
        <v>99.397774605678237</v>
      </c>
      <c r="H9" s="13">
        <v>6301818.9100000001</v>
      </c>
      <c r="I9" s="13">
        <v>6340000</v>
      </c>
      <c r="J9" s="14">
        <v>4</v>
      </c>
      <c r="K9" s="14">
        <f t="shared" si="2"/>
        <v>25.381843604896609</v>
      </c>
      <c r="L9" s="13">
        <v>1599517.82</v>
      </c>
      <c r="M9" s="13">
        <v>6301818.9100000001</v>
      </c>
      <c r="N9" s="11">
        <v>5</v>
      </c>
      <c r="O9" s="11">
        <v>3</v>
      </c>
      <c r="P9" s="13">
        <f t="shared" si="3"/>
        <v>9.8218880126182952</v>
      </c>
      <c r="Q9" s="13">
        <v>622707.69999999995</v>
      </c>
      <c r="R9" s="13">
        <v>6340000</v>
      </c>
      <c r="S9" s="11">
        <v>5</v>
      </c>
      <c r="T9" s="11">
        <v>5</v>
      </c>
      <c r="U9" s="11">
        <v>5</v>
      </c>
      <c r="V9" s="11">
        <v>5</v>
      </c>
      <c r="W9" s="11">
        <v>5</v>
      </c>
      <c r="X9" s="11">
        <v>0</v>
      </c>
      <c r="Y9" s="11">
        <v>5</v>
      </c>
      <c r="Z9" s="11">
        <v>0</v>
      </c>
      <c r="AA9" s="11">
        <v>0</v>
      </c>
      <c r="AB9" s="11">
        <v>5</v>
      </c>
      <c r="AC9" s="11">
        <v>0</v>
      </c>
      <c r="AD9" s="11">
        <v>0</v>
      </c>
      <c r="AE9" s="11">
        <v>0</v>
      </c>
      <c r="AF9" s="11">
        <v>0</v>
      </c>
      <c r="AG9" s="15">
        <f t="shared" si="4"/>
        <v>56</v>
      </c>
      <c r="AH9" s="63">
        <v>60</v>
      </c>
      <c r="AI9" s="50">
        <f t="shared" si="5"/>
        <v>0.93</v>
      </c>
    </row>
    <row r="10" spans="1:35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11"/>
      <c r="Y10" s="7"/>
      <c r="Z10" s="11"/>
      <c r="AA10" s="7"/>
      <c r="AB10" s="7"/>
      <c r="AC10" s="7"/>
      <c r="AD10" s="7"/>
      <c r="AE10" s="7"/>
      <c r="AF10" s="7"/>
      <c r="AG10" s="50"/>
      <c r="AH10" s="2"/>
      <c r="AI10" s="50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ГРБС</vt:lpstr>
      <vt:lpstr>Итоги Казенные</vt:lpstr>
      <vt:lpstr>ГРБС</vt:lpstr>
      <vt:lpstr>Казенные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2016-04-05T04:07:59Z</cp:lastPrinted>
  <dcterms:created xsi:type="dcterms:W3CDTF">2015-04-06T02:04:03Z</dcterms:created>
  <dcterms:modified xsi:type="dcterms:W3CDTF">2017-03-28T06:45:32Z</dcterms:modified>
</cp:coreProperties>
</file>